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Dėl mokėtinų sumų ataskaitos pateikimo už 2024 metų I-IV ketvirtį Pušaloto sen\"/>
    </mc:Choice>
  </mc:AlternateContent>
  <xr:revisionPtr revIDLastSave="0" documentId="13_ncr:1_{B68FED5D-2343-4D84-8C3F-7B5F54E7D5B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J82" i="1" s="1"/>
  <c r="I83" i="1"/>
  <c r="I82" i="1" s="1"/>
  <c r="K82" i="1"/>
  <c r="K76" i="1"/>
  <c r="K75" i="1" s="1"/>
  <c r="J76" i="1"/>
  <c r="I76" i="1"/>
  <c r="J75" i="1"/>
  <c r="I75" i="1"/>
  <c r="K70" i="1"/>
  <c r="J70" i="1"/>
  <c r="I70" i="1"/>
  <c r="K67" i="1"/>
  <c r="J67" i="1"/>
  <c r="I67" i="1"/>
  <c r="I66" i="1" s="1"/>
  <c r="K66" i="1"/>
  <c r="J66" i="1"/>
  <c r="K59" i="1"/>
  <c r="J59" i="1"/>
  <c r="I59" i="1"/>
  <c r="K54" i="1"/>
  <c r="J54" i="1"/>
  <c r="I54" i="1"/>
  <c r="K51" i="1"/>
  <c r="J51" i="1"/>
  <c r="J47" i="1" s="1"/>
  <c r="I51" i="1"/>
  <c r="K48" i="1"/>
  <c r="K47" i="1" s="1"/>
  <c r="J48" i="1"/>
  <c r="I48" i="1"/>
  <c r="I47" i="1"/>
  <c r="K43" i="1"/>
  <c r="K42" i="1" s="1"/>
  <c r="K30" i="1" s="1"/>
  <c r="K91" i="1" s="1"/>
  <c r="J43" i="1"/>
  <c r="J42" i="1" s="1"/>
  <c r="I43" i="1"/>
  <c r="I42" i="1" s="1"/>
  <c r="K39" i="1"/>
  <c r="J39" i="1"/>
  <c r="I39" i="1"/>
  <c r="K37" i="1"/>
  <c r="J37" i="1"/>
  <c r="I37" i="1"/>
  <c r="K32" i="1"/>
  <c r="J32" i="1"/>
  <c r="I32" i="1"/>
  <c r="I31" i="1" s="1"/>
  <c r="K31" i="1"/>
  <c r="J31" i="1"/>
  <c r="I30" i="1" l="1"/>
  <c r="I91" i="1" s="1"/>
  <c r="J30" i="1"/>
  <c r="J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<sst xmlns="http://schemas.openxmlformats.org/spreadsheetml/2006/main" count="101" uniqueCount="98">
  <si>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</si>
  <si>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</si>
  <si>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</si>
  <si>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</si>
  <si>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Pušaloto seniūnija, 188617073, Pasvalio r.sav. Pušalotas Joniškėlio g. 16 a</t>
  </si>
  <si>
    <t>(įstaigos pavadinimas, kodas Juridinių asmenų registre, adresas)</t>
  </si>
  <si>
    <t>MOKĖTINŲ SUMŲ</t>
  </si>
  <si>
    <t>2025 m. kovo mėn. 31 d.</t>
  </si>
  <si>
    <t>1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</si>
  <si>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</si>
  <si>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</si>
  <si>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</si>
  <si>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</si>
  <si>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</si>
  <si>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</si>
  <si>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</si>
  <si>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188617073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</si>
  <si>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</si>
  <si>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</si>
  <si>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</si>
  <si>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</si>
  <si>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</si>
  <si>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</si>
  <si>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</si>
  <si>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</si>
  <si>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</si>
  <si>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</si>
  <si>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</si>
  <si>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</si>
  <si>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</si>
  <si>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</si>
  <si>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</si>
  <si>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</si>
  <si>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</si>
  <si>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</si>
  <si>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</si>
  <si>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</si>
  <si>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</si>
  <si>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</si>
  <si>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</si>
  <si>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</si>
  <si>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</si>
  <si>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</si>
  <si>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</si>
  <si>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</si>
  <si>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</si>
  <si>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</si>
  <si>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</si>
  <si>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</si>
  <si>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</si>
  <si>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</si>
  <si>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</si>
  <si>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</si>
  <si>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</si>
  <si>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</si>
  <si>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</si>
  <si>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</si>
  <si>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</si>
  <si>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</si>
  <si>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</si>
  <si>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</si>
  <si>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</si>
  <si>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</si>
  <si>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</si>
  <si>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</si>
  <si>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</si>
  <si>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</si>
  <si>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</si>
  <si>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</si>
  <si>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</si>
  <si>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</si>
  <si>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</si>
  <si>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</si>
  <si>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</si>
  <si>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</si>
  <si>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</si>
  <si>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</si>
  <si>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</si>
  <si>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</si>
  <si>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</si>
  <si>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</si>
  <si>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</si>
  <si>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</si>
  <si>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</si>
  <si>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</si>
  <si>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</si>
  <si>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</si>
  <si>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</si>
  <si>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</si>
  <si>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Seniūnė</t>
  </si>
  <si>
    <t>Inga Jankauskaitė-Ališauskė</t>
  </si>
  <si>
    <t>(įstaigos vadovo ar jo įgalioto asmens pareigų pavadinimas)</t>
  </si>
  <si>
    <t>(parašas)</t>
  </si>
  <si>
    <t>(vardas ir pavardė)</t>
  </si>
  <si>
    <t>Buhalterė apskaitininkė</t>
  </si>
  <si>
    <t>Asta Petrauskienė</t>
  </si>
  <si>
    <t>(vyriausiasis buhalteris (buhalteris) / centralizuotos apskaitos įstaigos vadovo arba jo įgalioto asmens pareigų pavadinimas</t>
  </si>
  <si>
    <t xml:space="preserve">                          2025.04.15 Nr.SFD-340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</si>
</sst>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A16" sqref="A16:K16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6"/>
      <c r="G8" s="58"/>
      <c r="H8" s="58"/>
      <c r="I8" s="56"/>
      <c r="J8" s="56"/>
      <c r="K8" s="56"/>
    </row>
    <row r="9" spans="1:11" ht="15" customHeight="1" x14ac:dyDescent="0.2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55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55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1" t="s">
        <v>18</v>
      </c>
      <c r="B25" s="62"/>
      <c r="C25" s="62"/>
      <c r="D25" s="62"/>
      <c r="E25" s="62"/>
      <c r="F25" s="62"/>
      <c r="G25" s="61" t="s">
        <v>19</v>
      </c>
      <c r="H25" s="61" t="s">
        <v>20</v>
      </c>
      <c r="I25" s="63" t="s">
        <v>21</v>
      </c>
      <c r="J25" s="64"/>
      <c r="K25" s="64"/>
    </row>
    <row r="26" spans="1:11" x14ac:dyDescent="0.25">
      <c r="A26" s="62"/>
      <c r="B26" s="62"/>
      <c r="C26" s="62"/>
      <c r="D26" s="62"/>
      <c r="E26" s="62"/>
      <c r="F26" s="62"/>
      <c r="G26" s="61"/>
      <c r="H26" s="61"/>
      <c r="I26" s="65" t="s">
        <v>22</v>
      </c>
      <c r="J26" s="65"/>
      <c r="K26" s="66"/>
    </row>
    <row r="27" spans="1:11" ht="25.5" customHeight="1" x14ac:dyDescent="0.25">
      <c r="A27" s="62"/>
      <c r="B27" s="62"/>
      <c r="C27" s="62"/>
      <c r="D27" s="62"/>
      <c r="E27" s="62"/>
      <c r="F27" s="62"/>
      <c r="G27" s="61"/>
      <c r="H27" s="61"/>
      <c r="I27" s="61" t="s">
        <v>23</v>
      </c>
      <c r="J27" s="61" t="s">
        <v>24</v>
      </c>
      <c r="K27" s="67"/>
    </row>
    <row r="28" spans="1:11" ht="36" customHeight="1" x14ac:dyDescent="0.25">
      <c r="A28" s="62"/>
      <c r="B28" s="62"/>
      <c r="C28" s="62"/>
      <c r="D28" s="62"/>
      <c r="E28" s="62"/>
      <c r="F28" s="62"/>
      <c r="G28" s="61"/>
      <c r="H28" s="61"/>
      <c r="I28" s="61"/>
      <c r="J28" s="50" t="s">
        <v>25</v>
      </c>
      <c r="K28" s="50" t="s">
        <v>26</v>
      </c>
    </row>
    <row r="29" spans="1:11" x14ac:dyDescent="0.25">
      <c r="A29" s="57">
        <v>1</v>
      </c>
      <c r="B29" s="57"/>
      <c r="C29" s="57"/>
      <c r="D29" s="57"/>
      <c r="E29" s="57"/>
      <c r="F29" s="57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1704.2</v>
      </c>
      <c r="J30" s="45">
        <f>J31+J37+J39+J42+J47+J59+J66+J75+J81</f>
        <v>20955.71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16361.220000000001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16073.18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16073.18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2156.8000000000002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288.04000000000002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1704.2</v>
      </c>
      <c r="J37" s="54">
        <f>J38</f>
        <v>4594.49</v>
      </c>
      <c r="K37" s="54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1704.2</v>
      </c>
      <c r="J38" s="44">
        <v>4594.49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1704.2</v>
      </c>
      <c r="J91" s="45">
        <f>J30+J82</f>
        <v>20955.71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68" t="s">
        <v>90</v>
      </c>
      <c r="K94" s="68"/>
    </row>
    <row r="95" spans="1:12" x14ac:dyDescent="0.25">
      <c r="A95" s="58" t="s">
        <v>91</v>
      </c>
      <c r="B95" s="59"/>
      <c r="C95" s="59"/>
      <c r="D95" s="59"/>
      <c r="E95" s="59"/>
      <c r="F95" s="59"/>
      <c r="G95" s="59"/>
      <c r="H95" s="37"/>
      <c r="I95" s="38" t="s">
        <v>92</v>
      </c>
      <c r="J95" s="72" t="s">
        <v>93</v>
      </c>
      <c r="K95" s="72"/>
    </row>
    <row r="96" spans="1:12" x14ac:dyDescent="0.25">
      <c r="A96" s="52"/>
      <c r="B96" s="52"/>
      <c r="C96" s="39"/>
      <c r="D96" s="52"/>
      <c r="E96" s="52"/>
      <c r="F96" s="60"/>
      <c r="G96" s="59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68" t="s">
        <v>95</v>
      </c>
      <c r="K97" s="68"/>
    </row>
    <row r="98" spans="1:11" ht="30.75" customHeight="1" x14ac:dyDescent="0.25">
      <c r="A98" s="73" t="s">
        <v>96</v>
      </c>
      <c r="B98" s="74"/>
      <c r="C98" s="74"/>
      <c r="D98" s="74"/>
      <c r="E98" s="74"/>
      <c r="F98" s="74"/>
      <c r="G98" s="74"/>
      <c r="H98" s="35"/>
      <c r="I98" s="38" t="s">
        <v>92</v>
      </c>
      <c r="J98" s="72" t="s">
        <v>93</v>
      </c>
      <c r="K98" s="72"/>
    </row>
  </sheetData>
  <mergeCells count="26">
    <mergeCell ref="J97:K97"/>
    <mergeCell ref="J95:K95"/>
    <mergeCell ref="J98:K98"/>
    <mergeCell ref="A13:K13"/>
    <mergeCell ref="A16:K16"/>
    <mergeCell ref="A98:G98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apskaita01</cp:lastModifiedBy>
  <dcterms:created xsi:type="dcterms:W3CDTF">2022-03-31T15:40:27Z</dcterms:created>
  <dcterms:modified xsi:type="dcterms:W3CDTF">2025-04-15T07:40:27Z</dcterms:modified>
  <cp:category/>
</cp:coreProperties>
</file>